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tabRatio="805"/>
  </bookViews>
  <sheets>
    <sheet name="上海公司销量" sheetId="5" r:id="rId1"/>
    <sheet name="非上海公司销量" sheetId="6" r:id="rId2"/>
    <sheet name="低于平均销量的数值" sheetId="7" r:id="rId3"/>
    <sheet name="返回大于N的数值" sheetId="8" r:id="rId4"/>
    <sheet name="返回B列不为空的数值" sheetId="9" r:id="rId5"/>
  </sheets>
  <calcPr calcId="144525"/>
</workbook>
</file>

<file path=xl/calcChain.xml><?xml version="1.0" encoding="utf-8"?>
<calcChain xmlns="http://schemas.openxmlformats.org/spreadsheetml/2006/main">
  <c r="E2" i="7" l="1"/>
  <c r="F2" i="5"/>
  <c r="E2" i="9" l="1"/>
  <c r="E2" i="8"/>
  <c r="F2" i="6"/>
</calcChain>
</file>

<file path=xl/sharedStrings.xml><?xml version="1.0" encoding="utf-8"?>
<sst xmlns="http://schemas.openxmlformats.org/spreadsheetml/2006/main" count="70" uniqueCount="15">
  <si>
    <t>月份</t>
  </si>
  <si>
    <t>公司名称</t>
  </si>
  <si>
    <t>北京公司</t>
  </si>
  <si>
    <t>广州公司</t>
  </si>
  <si>
    <t>香港公司</t>
  </si>
  <si>
    <t>上海公司</t>
  </si>
  <si>
    <t>福州公司</t>
  </si>
  <si>
    <t>深圳公司</t>
  </si>
  <si>
    <t>销售量</t>
    <phoneticPr fontId="4" type="noConversion"/>
  </si>
  <si>
    <t>销售量</t>
    <phoneticPr fontId="4" type="noConversion"/>
  </si>
  <si>
    <t>上海公司</t>
    <phoneticPr fontId="4" type="noConversion"/>
  </si>
  <si>
    <t>不是上海公司</t>
    <phoneticPr fontId="4" type="noConversion"/>
  </si>
  <si>
    <t>低于平均值销量</t>
    <phoneticPr fontId="1" type="noConversion"/>
  </si>
  <si>
    <t>大于500的销售量</t>
    <phoneticPr fontId="1" type="noConversion"/>
  </si>
  <si>
    <t>B列不为空销售量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</si>
</sst>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yyyy&quot;年&quot;m&quot;月&quot;;@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微软雅黑"/>
      <family val="2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82" fontId="0" fillId="0" borderId="1" xfId="0" applyNumberFormat="1" applyBorder="1" applyAlignment="1">
      <alignment vertical="center"/>
    </xf>
    <xf numFmtId="0" fontId="0" fillId="3" borderId="1" xfId="0" applyFill="1" applyBorder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2" sqref="F2"/>
    </sheetView>
  </sheetViews>
  <sheetFormatPr defaultRowHeight="13.5" x14ac:dyDescent="0.15"/>
  <cols>
    <col min="1" max="1" width="10.25" bestFit="1" customWidth="1"/>
  </cols>
  <sheetData>
    <row r="1" spans="1:6" ht="15" x14ac:dyDescent="0.15">
      <c r="A1" s="2" t="s">
        <v>0</v>
      </c>
      <c r="B1" s="2" t="s">
        <v>1</v>
      </c>
      <c r="C1" s="2" t="s">
        <v>8</v>
      </c>
      <c r="E1" s="2" t="s">
        <v>1</v>
      </c>
      <c r="F1" s="2" t="s">
        <v>9</v>
      </c>
    </row>
    <row r="2" spans="1:6" x14ac:dyDescent="0.15">
      <c r="A2" s="3">
        <v>43282</v>
      </c>
      <c r="B2" s="1" t="s">
        <v>2</v>
      </c>
      <c r="C2" s="1">
        <v>262</v>
      </c>
      <c r="E2" s="1" t="s">
        <v>10</v>
      </c>
      <c r="F2" s="4">
        <f>SUMIF(B:B,"上海公司",C:C)</f>
        <v>1754</v>
      </c>
    </row>
    <row r="3" spans="1:6" x14ac:dyDescent="0.15">
      <c r="A3" s="3">
        <v>43283</v>
      </c>
      <c r="B3" s="1" t="s">
        <v>3</v>
      </c>
      <c r="C3" s="1">
        <v>665</v>
      </c>
    </row>
    <row r="4" spans="1:6" x14ac:dyDescent="0.15">
      <c r="A4" s="3">
        <v>43284</v>
      </c>
      <c r="B4" s="1" t="s">
        <v>4</v>
      </c>
      <c r="C4" s="1">
        <v>538</v>
      </c>
    </row>
    <row r="5" spans="1:6" x14ac:dyDescent="0.15">
      <c r="A5" s="3">
        <v>43316</v>
      </c>
      <c r="B5" s="1" t="s">
        <v>5</v>
      </c>
      <c r="C5" s="1">
        <v>386</v>
      </c>
    </row>
    <row r="6" spans="1:6" x14ac:dyDescent="0.15">
      <c r="A6" s="3">
        <v>43317</v>
      </c>
      <c r="B6" s="1" t="s">
        <v>6</v>
      </c>
      <c r="C6" s="1">
        <v>348</v>
      </c>
    </row>
    <row r="7" spans="1:6" x14ac:dyDescent="0.15">
      <c r="A7" s="3">
        <v>43318</v>
      </c>
      <c r="B7" s="1" t="s">
        <v>7</v>
      </c>
      <c r="C7" s="1">
        <v>952</v>
      </c>
    </row>
    <row r="8" spans="1:6" x14ac:dyDescent="0.15">
      <c r="A8" s="3">
        <v>43350</v>
      </c>
      <c r="B8" s="1" t="s">
        <v>2</v>
      </c>
      <c r="C8" s="1">
        <v>871</v>
      </c>
    </row>
    <row r="9" spans="1:6" x14ac:dyDescent="0.15">
      <c r="A9" s="3">
        <v>43351</v>
      </c>
      <c r="B9" s="1" t="s">
        <v>5</v>
      </c>
      <c r="C9" s="1">
        <v>640</v>
      </c>
    </row>
    <row r="10" spans="1:6" x14ac:dyDescent="0.15">
      <c r="A10" s="3">
        <v>43352</v>
      </c>
      <c r="B10" s="1" t="s">
        <v>5</v>
      </c>
      <c r="C10" s="1">
        <v>728</v>
      </c>
    </row>
    <row r="11" spans="1:6" x14ac:dyDescent="0.15">
      <c r="A11" s="3">
        <v>43353</v>
      </c>
      <c r="B11" s="1" t="s">
        <v>7</v>
      </c>
      <c r="C11" s="1">
        <v>661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2" sqref="F2"/>
    </sheetView>
  </sheetViews>
  <sheetFormatPr defaultRowHeight="13.5" x14ac:dyDescent="0.15"/>
  <cols>
    <col min="1" max="1" width="10.25" bestFit="1" customWidth="1"/>
    <col min="5" max="5" width="13" bestFit="1" customWidth="1"/>
  </cols>
  <sheetData>
    <row r="1" spans="1:6" ht="15" x14ac:dyDescent="0.15">
      <c r="A1" s="2" t="s">
        <v>0</v>
      </c>
      <c r="B1" s="2" t="s">
        <v>1</v>
      </c>
      <c r="C1" s="2" t="s">
        <v>8</v>
      </c>
      <c r="E1" s="2" t="s">
        <v>1</v>
      </c>
      <c r="F1" s="2" t="s">
        <v>9</v>
      </c>
    </row>
    <row r="2" spans="1:6" x14ac:dyDescent="0.15">
      <c r="A2" s="3">
        <v>43282</v>
      </c>
      <c r="B2" s="1" t="s">
        <v>2</v>
      </c>
      <c r="C2" s="1">
        <v>262</v>
      </c>
      <c r="E2" s="1" t="s">
        <v>11</v>
      </c>
      <c r="F2" s="4">
        <f>SUMIF(B:B,"&lt;&gt;上海公司",C:C)</f>
        <v>4297</v>
      </c>
    </row>
    <row r="3" spans="1:6" x14ac:dyDescent="0.15">
      <c r="A3" s="3">
        <v>43283</v>
      </c>
      <c r="B3" s="1" t="s">
        <v>3</v>
      </c>
      <c r="C3" s="1">
        <v>665</v>
      </c>
    </row>
    <row r="4" spans="1:6" x14ac:dyDescent="0.15">
      <c r="A4" s="3">
        <v>43284</v>
      </c>
      <c r="B4" s="1" t="s">
        <v>4</v>
      </c>
      <c r="C4" s="1">
        <v>538</v>
      </c>
    </row>
    <row r="5" spans="1:6" x14ac:dyDescent="0.15">
      <c r="A5" s="3">
        <v>43316</v>
      </c>
      <c r="B5" s="1" t="s">
        <v>5</v>
      </c>
      <c r="C5" s="1">
        <v>386</v>
      </c>
    </row>
    <row r="6" spans="1:6" x14ac:dyDescent="0.15">
      <c r="A6" s="3">
        <v>43317</v>
      </c>
      <c r="B6" s="1" t="s">
        <v>6</v>
      </c>
      <c r="C6" s="1">
        <v>348</v>
      </c>
    </row>
    <row r="7" spans="1:6" x14ac:dyDescent="0.15">
      <c r="A7" s="3">
        <v>43318</v>
      </c>
      <c r="B7" s="1" t="s">
        <v>7</v>
      </c>
      <c r="C7" s="1">
        <v>952</v>
      </c>
    </row>
    <row r="8" spans="1:6" x14ac:dyDescent="0.15">
      <c r="A8" s="3">
        <v>43350</v>
      </c>
      <c r="B8" s="1" t="s">
        <v>2</v>
      </c>
      <c r="C8" s="1">
        <v>871</v>
      </c>
    </row>
    <row r="9" spans="1:6" x14ac:dyDescent="0.15">
      <c r="A9" s="3">
        <v>43351</v>
      </c>
      <c r="B9" s="1" t="s">
        <v>5</v>
      </c>
      <c r="C9" s="1">
        <v>640</v>
      </c>
    </row>
    <row r="10" spans="1:6" x14ac:dyDescent="0.15">
      <c r="A10" s="3">
        <v>43352</v>
      </c>
      <c r="B10" s="1" t="s">
        <v>5</v>
      </c>
      <c r="C10" s="1">
        <v>728</v>
      </c>
    </row>
    <row r="11" spans="1:6" x14ac:dyDescent="0.15">
      <c r="A11" s="3">
        <v>43353</v>
      </c>
      <c r="B11" s="1" t="s">
        <v>7</v>
      </c>
      <c r="C11" s="1">
        <v>661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3.5" x14ac:dyDescent="0.15"/>
  <cols>
    <col min="1" max="1" width="10.25" bestFit="1" customWidth="1"/>
    <col min="5" max="5" width="15.375" bestFit="1" customWidth="1"/>
  </cols>
  <sheetData>
    <row r="1" spans="1:5" ht="15" x14ac:dyDescent="0.15">
      <c r="A1" s="2" t="s">
        <v>0</v>
      </c>
      <c r="B1" s="2" t="s">
        <v>1</v>
      </c>
      <c r="C1" s="2" t="s">
        <v>8</v>
      </c>
      <c r="E1" s="2" t="s">
        <v>12</v>
      </c>
    </row>
    <row r="2" spans="1:5" x14ac:dyDescent="0.15">
      <c r="A2" s="3">
        <v>43282</v>
      </c>
      <c r="B2" s="1" t="s">
        <v>2</v>
      </c>
      <c r="C2" s="1">
        <v>262</v>
      </c>
      <c r="E2" s="1">
        <f>SUMIF(C:C,"&lt;"&amp;AVERAGE(C2:C11),C:C)</f>
        <v>1534</v>
      </c>
    </row>
    <row r="3" spans="1:5" x14ac:dyDescent="0.15">
      <c r="A3" s="3">
        <v>43283</v>
      </c>
      <c r="B3" s="1" t="s">
        <v>3</v>
      </c>
      <c r="C3" s="1">
        <v>665</v>
      </c>
    </row>
    <row r="4" spans="1:5" x14ac:dyDescent="0.15">
      <c r="A4" s="3">
        <v>43284</v>
      </c>
      <c r="B4" s="1" t="s">
        <v>4</v>
      </c>
      <c r="C4" s="1">
        <v>538</v>
      </c>
    </row>
    <row r="5" spans="1:5" x14ac:dyDescent="0.15">
      <c r="A5" s="3">
        <v>43316</v>
      </c>
      <c r="B5" s="1" t="s">
        <v>5</v>
      </c>
      <c r="C5" s="1">
        <v>386</v>
      </c>
    </row>
    <row r="6" spans="1:5" x14ac:dyDescent="0.15">
      <c r="A6" s="3">
        <v>43317</v>
      </c>
      <c r="B6" s="1" t="s">
        <v>6</v>
      </c>
      <c r="C6" s="1">
        <v>348</v>
      </c>
    </row>
    <row r="7" spans="1:5" x14ac:dyDescent="0.15">
      <c r="A7" s="3">
        <v>43318</v>
      </c>
      <c r="B7" s="1" t="s">
        <v>7</v>
      </c>
      <c r="C7" s="1">
        <v>952</v>
      </c>
    </row>
    <row r="8" spans="1:5" x14ac:dyDescent="0.15">
      <c r="A8" s="3">
        <v>43350</v>
      </c>
      <c r="B8" s="1" t="s">
        <v>2</v>
      </c>
      <c r="C8" s="1">
        <v>871</v>
      </c>
    </row>
    <row r="9" spans="1:5" x14ac:dyDescent="0.15">
      <c r="A9" s="3">
        <v>43351</v>
      </c>
      <c r="B9" s="1" t="s">
        <v>5</v>
      </c>
      <c r="C9" s="1">
        <v>640</v>
      </c>
    </row>
    <row r="10" spans="1:5" x14ac:dyDescent="0.15">
      <c r="A10" s="3">
        <v>43352</v>
      </c>
      <c r="B10" s="1" t="s">
        <v>5</v>
      </c>
      <c r="C10" s="1">
        <v>728</v>
      </c>
    </row>
    <row r="11" spans="1:5" x14ac:dyDescent="0.15">
      <c r="A11" s="3">
        <v>43353</v>
      </c>
      <c r="B11" s="1" t="s">
        <v>7</v>
      </c>
      <c r="C11" s="1">
        <v>661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3.5" x14ac:dyDescent="0.15"/>
  <cols>
    <col min="1" max="1" width="10.25" bestFit="1" customWidth="1"/>
    <col min="5" max="5" width="15.375" bestFit="1" customWidth="1"/>
  </cols>
  <sheetData>
    <row r="1" spans="1:5" ht="15" x14ac:dyDescent="0.15">
      <c r="A1" s="2" t="s">
        <v>0</v>
      </c>
      <c r="B1" s="2" t="s">
        <v>1</v>
      </c>
      <c r="C1" s="2" t="s">
        <v>8</v>
      </c>
      <c r="E1" s="2" t="s">
        <v>13</v>
      </c>
    </row>
    <row r="2" spans="1:5" x14ac:dyDescent="0.15">
      <c r="A2" s="3">
        <v>43282</v>
      </c>
      <c r="B2" s="1" t="s">
        <v>2</v>
      </c>
      <c r="C2" s="1">
        <v>262</v>
      </c>
      <c r="E2" s="1">
        <f>SUMIF(C:C,"&gt;500",C:C)</f>
        <v>5055</v>
      </c>
    </row>
    <row r="3" spans="1:5" x14ac:dyDescent="0.15">
      <c r="A3" s="3">
        <v>43283</v>
      </c>
      <c r="B3" s="1" t="s">
        <v>3</v>
      </c>
      <c r="C3" s="1">
        <v>665</v>
      </c>
    </row>
    <row r="4" spans="1:5" x14ac:dyDescent="0.15">
      <c r="A4" s="3">
        <v>43284</v>
      </c>
      <c r="B4" s="1" t="s">
        <v>4</v>
      </c>
      <c r="C4" s="1">
        <v>538</v>
      </c>
    </row>
    <row r="5" spans="1:5" x14ac:dyDescent="0.15">
      <c r="A5" s="3">
        <v>43316</v>
      </c>
      <c r="B5" s="1" t="s">
        <v>5</v>
      </c>
      <c r="C5" s="1">
        <v>386</v>
      </c>
    </row>
    <row r="6" spans="1:5" x14ac:dyDescent="0.15">
      <c r="A6" s="3">
        <v>43317</v>
      </c>
      <c r="B6" s="1" t="s">
        <v>6</v>
      </c>
      <c r="C6" s="1">
        <v>348</v>
      </c>
    </row>
    <row r="7" spans="1:5" x14ac:dyDescent="0.15">
      <c r="A7" s="3">
        <v>43318</v>
      </c>
      <c r="B7" s="1" t="s">
        <v>7</v>
      </c>
      <c r="C7" s="1">
        <v>952</v>
      </c>
    </row>
    <row r="8" spans="1:5" x14ac:dyDescent="0.15">
      <c r="A8" s="3">
        <v>43350</v>
      </c>
      <c r="B8" s="1" t="s">
        <v>2</v>
      </c>
      <c r="C8" s="1">
        <v>871</v>
      </c>
    </row>
    <row r="9" spans="1:5" x14ac:dyDescent="0.15">
      <c r="A9" s="3">
        <v>43351</v>
      </c>
      <c r="B9" s="1" t="s">
        <v>5</v>
      </c>
      <c r="C9" s="1">
        <v>640</v>
      </c>
    </row>
    <row r="10" spans="1:5" x14ac:dyDescent="0.15">
      <c r="A10" s="3">
        <v>43352</v>
      </c>
      <c r="B10" s="1" t="s">
        <v>5</v>
      </c>
      <c r="C10" s="1">
        <v>728</v>
      </c>
    </row>
    <row r="11" spans="1:5" x14ac:dyDescent="0.15">
      <c r="A11" s="3">
        <v>43353</v>
      </c>
      <c r="B11" s="1" t="s">
        <v>7</v>
      </c>
      <c r="C11" s="1">
        <v>661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K8" sqref="K8"/>
    </sheetView>
  </sheetViews>
  <sheetFormatPr defaultRowHeight="13.5" x14ac:dyDescent="0.15"/>
  <cols>
    <col min="1" max="1" width="10.25" bestFit="1" customWidth="1"/>
    <col min="5" max="5" width="15.375" bestFit="1" customWidth="1"/>
  </cols>
  <sheetData>
    <row r="1" spans="1:6" ht="15" x14ac:dyDescent="0.15">
      <c r="A1" s="2" t="s">
        <v>0</v>
      </c>
      <c r="B1" s="2" t="s">
        <v>1</v>
      </c>
      <c r="C1" s="2" t="s">
        <v>8</v>
      </c>
      <c r="E1" s="2" t="s">
        <v>14</v>
      </c>
    </row>
    <row r="2" spans="1:6" x14ac:dyDescent="0.15">
      <c r="A2" s="3">
        <v>43282</v>
      </c>
      <c r="B2" s="1" t="s">
        <v>2</v>
      </c>
      <c r="C2" s="1">
        <v>262</v>
      </c>
      <c r="E2" s="1">
        <f>SUMIF(B:B,"*",C:C)</f>
        <v>3822</v>
      </c>
    </row>
    <row r="3" spans="1:6" x14ac:dyDescent="0.15">
      <c r="A3" s="3">
        <v>43283</v>
      </c>
      <c r="B3" s="1"/>
      <c r="C3" s="1">
        <v>665</v>
      </c>
    </row>
    <row r="4" spans="1:6" x14ac:dyDescent="0.15">
      <c r="A4" s="3">
        <v>43284</v>
      </c>
      <c r="B4" s="1"/>
      <c r="C4" s="1">
        <v>538</v>
      </c>
    </row>
    <row r="5" spans="1:6" x14ac:dyDescent="0.15">
      <c r="A5" s="3">
        <v>43316</v>
      </c>
      <c r="B5" s="1"/>
      <c r="C5" s="1">
        <v>386</v>
      </c>
    </row>
    <row r="6" spans="1:6" x14ac:dyDescent="0.15">
      <c r="A6" s="3">
        <v>43317</v>
      </c>
      <c r="B6" s="1" t="s">
        <v>6</v>
      </c>
      <c r="C6" s="1">
        <v>348</v>
      </c>
    </row>
    <row r="7" spans="1:6" x14ac:dyDescent="0.15">
      <c r="A7" s="3">
        <v>43318</v>
      </c>
      <c r="B7" s="1" t="s">
        <v>7</v>
      </c>
      <c r="C7" s="1">
        <v>952</v>
      </c>
    </row>
    <row r="8" spans="1:6" x14ac:dyDescent="0.15">
      <c r="A8" s="3">
        <v>43350</v>
      </c>
      <c r="B8" s="1" t="s">
        <v>2</v>
      </c>
      <c r="C8" s="1">
        <v>871</v>
      </c>
    </row>
    <row r="9" spans="1:6" x14ac:dyDescent="0.15">
      <c r="A9" s="3">
        <v>43351</v>
      </c>
      <c r="B9" s="1"/>
      <c r="C9" s="1">
        <v>640</v>
      </c>
    </row>
    <row r="10" spans="1:6" x14ac:dyDescent="0.15">
      <c r="A10" s="3">
        <v>43352</v>
      </c>
      <c r="B10" s="1" t="s">
        <v>5</v>
      </c>
      <c r="C10" s="1">
        <v>728</v>
      </c>
    </row>
    <row r="11" spans="1:6" x14ac:dyDescent="0.15">
      <c r="A11" s="3">
        <v>43353</v>
      </c>
      <c r="B11" s="1" t="s">
        <v>7</v>
      </c>
      <c r="C11" s="1">
        <v>661</v>
      </c>
      <c r="F11" s="1"/>
    </row>
    <row r="12" spans="1:6" x14ac:dyDescent="0.15">
      <c r="F12" s="1"/>
    </row>
    <row r="13" spans="1:6" x14ac:dyDescent="0.15">
      <c r="F13" s="1"/>
    </row>
    <row r="14" spans="1:6" x14ac:dyDescent="0.15">
      <c r="F14" s="1"/>
    </row>
    <row r="15" spans="1:6" x14ac:dyDescent="0.15">
      <c r="F15" s="1"/>
    </row>
    <row r="16" spans="1:6" x14ac:dyDescent="0.15">
      <c r="F1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上海公司销量</vt:lpstr>
      <vt:lpstr>非上海公司销量</vt:lpstr>
      <vt:lpstr>低于平均销量的数值</vt:lpstr>
      <vt:lpstr>返回大于N的数值</vt:lpstr>
      <vt:lpstr>返回B列不为空的数值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2018-09-11T07:40:00Z</dcterms:modified>
</cp:coreProperties>
</file>